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Makoski, Samantha</author>
    <author>McKay, Jonathan</author>
  </authors>
  <commentList>
    <comment ref="F96" authorId="0">
      <text>
        <r>
          <rPr>
            <b/>
            <sz val="9"/>
            <color indexed="81"/>
            <rFont val="Tahoma"/>
            <family val="2"/>
          </rPr>
          <t>Makoski, Samantha:</t>
        </r>
        <r>
          <rPr>
            <sz val="9"/>
            <color indexed="81"/>
            <rFont val="Tahoma"/>
            <family val="2"/>
          </rPr>
          <t xml:space="preserve">
workforce housing</t>
        </r>
      </text>
    </comment>
    <comment ref="F163" authorId="1">
      <text>
        <r>
          <rPr>
            <b/>
            <sz val="9"/>
            <color indexed="81"/>
            <rFont val="Tahoma"/>
            <family val="2"/>
          </rPr>
          <t>McKay, Jonathan:</t>
        </r>
        <r>
          <rPr>
            <sz val="9"/>
            <color indexed="81"/>
            <rFont val="Tahoma"/>
            <family val="2"/>
          </rPr>
          <t xml:space="preserve">
See Housing Credit Tab Cell E61</t>
        </r>
      </text>
    </comment>
    <comment ref="H260" authorId="1">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<sst xmlns="http://schemas.openxmlformats.org/spreadsheetml/2006/main" count="915" uniqueCount="657">
  <si>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</si>
  <si>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</si>
  <si>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</si>
  <si>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</si>
  <si>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</si>
  <si>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</si>
  <si>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</si>
  <si>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</si>
  <si>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</si>
  <si>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</si>
  <si>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</si>
  <si>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</si>
  <si>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</si>
  <si>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</si>
  <si>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</si>
  <si>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</si>
  <si>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</si>
  <si>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</si>
  <si>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</si>
  <si>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</si>
  <si>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</si>
  <si>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</si>
  <si>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</si>
  <si>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</si>
  <si>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</si>
  <si>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</si>
  <si>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</si>
  <si>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</si>
  <si>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</si>
  <si>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</si>
  <si>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</si>
  <si>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</si>
  <si>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</si>
  <si>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</si>
  <si>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</si>
  <si>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</si>
  <si>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</si>
  <si>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</si>
  <si>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</si>
  <si>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</si>
  <si>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</si>
  <si>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</si>
  <si>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</si>
  <si>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</si>
  <si>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</si>
  <si>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</si>
  <si>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</si>
  <si>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</si>
  <si>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</si>
  <si>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</si>
  <si>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</si>
  <si>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</si>
  <si>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</si>
  <si>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</si>
  <si>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</si>
  <si>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</si>
  <si>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</si>
  <si>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</si>
  <si>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</si>
  <si>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</si>
  <si>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</si>
  <si>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</si>
  <si>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</si>
  <si>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</si>
  <si>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</si>
  <si>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</si>
  <si>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</si>
  <si>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</si>
  <si>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</si>
  <si>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</si>
  <si>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</si>
  <si>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</si>
  <si>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</si>
  <si>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</si>
  <si>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</si>
  <si>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</si>
  <si>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</si>
  <si>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</si>
  <si>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</si>
  <si>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</si>
  <si>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</si>
  <si>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</si>
  <si>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</si>
  <si>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</si>
  <si>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</si>
  <si>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</si>
  <si>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</si>
  <si>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</si>
  <si>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</si>
  <si>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</si>
  <si>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</si>
  <si>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</si>
  <si>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</si>
  <si>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</si>
  <si>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</si>
  <si>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</si>
  <si>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</si>
  <si>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</si>
  <si>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</si>
  <si>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</si>
  <si>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</si>
  <si>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</si>
  <si>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</si>
  <si>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</si>
  <si>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</si>
  <si>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</si>
  <si>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</si>
  <si>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</si>
  <si>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</si>
  <si>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</si>
  <si>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</si>
  <si>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</si>
  <si>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</si>
  <si>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</si>
  <si>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</si>
  <si>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</si>
  <si>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</si>
  <si>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</si>
  <si>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</si>
  <si>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</si>
  <si>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</si>
  <si>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</si>
  <si>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</si>
  <si>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</si>
  <si>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</si>
  <si>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</si>
  <si>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</si>
  <si>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</si>
  <si>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</si>
  <si>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</si>
  <si>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</si>
  <si>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</si>
  <si>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</si>
  <si>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</si>
  <si>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</si>
  <si>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</si>
  <si>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</si>
  <si>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</si>
  <si>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</si>
  <si>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</si>
  <si>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</si>
  <si>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</si>
  <si>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</si>
  <si>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</si>
  <si>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</si>
  <si>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</si>
  <si>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</si>
  <si>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</si>
  <si>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</si>
  <si>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</si>
  <si>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</si>
  <si>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</si>
  <si>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</si>
  <si>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</si>
  <si>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</si>
  <si>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</si>
  <si>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</si>
  <si>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</si>
  <si>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</si>
  <si>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</si>
  <si>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</si>
  <si>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</si>
  <si>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</si>
  <si>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</si>
  <si>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</si>
  <si>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</si>
  <si>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</si>
  <si>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</si>
  <si>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</si>
  <si>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</si>
  <si>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</si>
  <si>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</si>
  <si>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</si>
  <si>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</si>
  <si>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</si>
  <si>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</si>
  <si>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</si>
  <si>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</si>
  <si>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</si>
  <si>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</si>
  <si>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</si>
  <si>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</si>
  <si>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</si>
  <si>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</si>
  <si>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</si>
  <si>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</si>
  <si>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</si>
  <si>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</si>
  <si>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</si>
  <si>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</si>
  <si>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</si>
  <si>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</si>
  <si>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</si>
  <si>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</si>
  <si>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</si>
  <si>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</si>
  <si>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</si>
  <si>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</si>
  <si>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</si>
  <si>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</si>
  <si>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</si>
  <si>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</si>
  <si>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</si>
  <si>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</si>
  <si>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</si>
  <si>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</si>
  <si>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</si>
  <si>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</si>
  <si>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</si>
  <si>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</si>
  <si>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</si>
  <si>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</si>
  <si>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</si>
  <si>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</si>
  <si>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</si>
  <si>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</si>
  <si>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</si>
  <si>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</si>
  <si>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</si>
  <si>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</si>
  <si>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</si>
  <si>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</si>
  <si>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</si>
  <si>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</si>
  <si>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</si>
  <si>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</si>
  <si>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</si>
  <si>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</si>
  <si>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</si>
  <si>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</si>
  <si>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</si>
  <si>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</si>
  <si>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</si>
  <si>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</si>
  <si>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</si>
  <si>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</si>
  <si>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</si>
  <si>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</si>
  <si>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</si>
  <si>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</si>
  <si>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</si>
  <si>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</si>
  <si>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</si>
  <si>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</si>
  <si>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</si>
  <si>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</si>
  <si>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</si>
  <si>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</si>
  <si>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</si>
  <si>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</si>
  <si>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</si>
  <si>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</si>
  <si>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</si>
  <si>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</si>
  <si>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</si>
  <si>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</si>
  <si>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</si>
  <si>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</si>
  <si>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</si>
  <si>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</si>
  <si>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</si>
  <si>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</si>
  <si>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</si>
  <si>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</si>
  <si>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</si>
  <si>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</si>
  <si>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</si>
  <si>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</si>
  <si>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</si>
  <si>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</si>
  <si>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</si>
  <si>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</si>
  <si>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</si>
  <si>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</si>
  <si>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</si>
  <si>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</si>
  <si>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</si>
  <si>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</si>
  <si>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</si>
  <si>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</si>
  <si>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</si>
  <si>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</si>
  <si>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</si>
  <si>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</si>
  <si>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</si>
  <si>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</si>
  <si>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</si>
  <si>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</si>
  <si>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</si>
  <si>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</si>
  <si>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</si>
  <si>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</si>
  <si>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</si>
  <si>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</si>
  <si>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</si>
  <si>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</si>
  <si>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</si>
  <si>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</si>
  <si>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</si>
  <si>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</si>
  <si>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</si>
  <si>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</si>
  <si>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</si>
  <si>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</si>
  <si>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</si>
  <si>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</si>
  <si>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</si>
  <si>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</si>
  <si>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</si>
  <si>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</si>
  <si>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</si>
  <si>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</si>
  <si>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</si>
  <si>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</si>
  <si>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</si>
  <si>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</si>
  <si>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</si>
  <si>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</si>
  <si>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</si>
  <si>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</si>
  <si>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</si>
  <si>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</si>
  <si>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</si>
  <si>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</si>
  <si>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</si>
  <si>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</si>
  <si>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</si>
  <si>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</si>
  <si>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</si>
  <si>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</si>
  <si>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</si>
  <si>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</si>
  <si>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</si>
  <si>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</si>
  <si>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</si>
  <si>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</si>
  <si>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</si>
  <si>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</si>
  <si>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</si>
  <si>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</si>
  <si>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</si>
  <si>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</si>
  <si>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</si>
  <si>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</si>
  <si>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</si>
  <si>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</si>
  <si>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</si>
  <si>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</si>
  <si>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</si>
  <si>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</si>
  <si>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</si>
  <si>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</si>
  <si>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</si>
  <si>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</si>
  <si>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</si>
  <si>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</si>
  <si>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</si>
  <si>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</si>
  <si>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</si>
  <si>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</si>
  <si>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</si>
  <si>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</si>
  <si>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</si>
  <si>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</si>
  <si>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</si>
  <si>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</si>
  <si>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</si>
  <si>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</si>
  <si>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</si>
  <si>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</si>
  <si>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</si>
  <si>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</si>
  <si>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</si>
  <si>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</si>
  <si>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</si>
  <si>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</si>
  <si>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</si>
  <si>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</si>
  <si>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</si>
  <si>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</si>
  <si>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</si>
  <si>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</si>
  <si>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</si>
  <si>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</si>
  <si>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</si>
  <si>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</si>
  <si>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</si>
  <si>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</si>
  <si>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</si>
  <si>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</si>
  <si>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</si>
  <si>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</si>
  <si>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</si>
  <si>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</si>
  <si>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</si>
  <si>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</si>
  <si>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</si>
  <si>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</si>
  <si>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</si>
  <si>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</si>
  <si>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</si>
  <si>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</si>
  <si>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</si>
  <si>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</si>
  <si>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</si>
  <si>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</si>
  <si>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</si>
  <si>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</si>
  <si>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</si>
  <si>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</si>
  <si>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</si>
  <si>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</si>
  <si>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</si>
  <si>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</si>
  <si>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</si>
  <si>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</si>
  <si>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</si>
  <si>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</si>
  <si>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</si>
  <si>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</si>
  <si>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</si>
  <si>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</si>
  <si>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</si>
  <si>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</si>
  <si>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</si>
  <si>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</si>
  <si>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</si>
  <si>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</si>
  <si>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</si>
  <si>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</si>
  <si>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</si>
  <si>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</si>
  <si>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</si>
  <si>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</si>
  <si>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</si>
  <si>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</si>
  <si>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</si>
  <si>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</si>
  <si>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</si>
  <si>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</si>
  <si>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</si>
  <si>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</si>
  <si>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</si>
  <si>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</si>
  <si>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</si>
  <si>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</si>
  <si>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</si>
  <si>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</si>
  <si>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</si>
  <si>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</si>
  <si>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</si>
  <si>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</si>
  <si>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</si>
  <si>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</si>
  <si>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</si>
  <si>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</si>
  <si>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</si>
  <si>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</si>
  <si>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</si>
  <si>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</si>
  <si>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</si>
  <si>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</si>
  <si>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</si>
  <si>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</si>
  <si>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</si>
  <si>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</si>
  <si>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</si>
  <si>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</si>
  <si>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</si>
  <si>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</si>
  <si>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</si>
  <si>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</si>
  <si>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</si>
  <si>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</si>
  <si>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</si>
  <si>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</si>
  <si>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</si>
  <si>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</si>
  <si>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</si>
  <si>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</si>
  <si>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</si>
  <si>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</si>
  <si>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</si>
  <si>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</si>
  <si>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</si>
  <si>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</si>
  <si>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</si>
  <si>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</si>
  <si>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</si>
  <si>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</si>
  <si>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</si>
  <si>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</si>
  <si>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</si>
  <si>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</si>
  <si>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</si>
  <si>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</si>
  <si>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</si>
  <si>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</si>
  <si>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</si>
  <si>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</si>
  <si>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</si>
  <si>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</si>
  <si>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</si>
  <si>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</si>
  <si>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</si>
  <si>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</si>
  <si>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</si>
  <si>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</si>
  <si>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</si>
  <si>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</si>
  <si>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</si>
  <si>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</si>
  <si>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</si>
  <si>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</si>
  <si>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</si>
  <si>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</si>
  <si>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</si>
  <si>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</si>
  <si>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</si>
  <si>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</si>
  <si>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</si>
  <si>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</si>
  <si>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</si>
  <si>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</si>
  <si>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</si>
  <si>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</si>
  <si>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</si>
  <si>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</si>
  <si>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</si>
  <si>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</si>
  <si>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</si>
  <si>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</si>
  <si>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</si>
  <si>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</si>
  <si>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</si>
  <si>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</si>
  <si>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</si>
  <si>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</si>
  <si>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</si>
  <si>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</si>
  <si>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</si>
  <si>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</si>
  <si>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</si>
  <si>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</si>
  <si>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</si>
  <si>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</si>
  <si>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</si>
  <si>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</si>
  <si>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</si>
  <si>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</si>
  <si>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</si>
  <si>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</si>
  <si>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</si>
  <si>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</si>
  <si>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</si>
  <si>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</si>
  <si>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</si>
  <si>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</si>
  <si>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</si>
  <si>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</si>
  <si>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</si>
  <si>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</si>
  <si>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</si>
  <si>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</si>
  <si>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</si>
  <si>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</si>
  <si>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</si>
  <si>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</si>
  <si>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</si>
  <si>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</si>
  <si>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</si>
  <si>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</si>
  <si>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</si>
  <si>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</si>
  <si>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</si>
  <si>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</si>
  <si>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</si>
  <si>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</si>
  <si>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</si>
  <si>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</si>
  <si>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</si>
  <si>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</si>
  <si>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</si>
  <si>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</si>
  <si>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</si>
  <si>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</si>
  <si>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</si>
  <si>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</si>
  <si>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</si>
  <si>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</si>
  <si>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</si>
  <si>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</si>
  <si>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</si>
  <si>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</si>
  <si>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</si>
  <si>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</si>
  <si>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</si>
  <si>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</si>
  <si>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</si>
  <si>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</si>
  <si>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</si>
  <si>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</si>
  <si>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</si>
  <si>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</si>
  <si>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</si>
  <si>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</si>
  <si>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</si>
  <si>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</si>
  <si>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</si>
  <si>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</si>
  <si>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</si>
  <si>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</si>
  <si>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</si>
  <si>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</si>
  <si>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</si>
  <si>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</si>
  <si>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</si>
  <si>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</si>
  <si>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</si>
  <si>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</si>
  <si>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</si>
  <si>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</si>
  <si>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</si>
  <si>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</si>
  <si>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</si>
  <si>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</si>
  <si>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</si>
  <si>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</si>
  <si>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</si>
  <si>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</si>
  <si>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</si>
  <si>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</si>
  <si>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</si>
  <si>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</si>
  <si>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</si>
  <si>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</si>
  <si>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</si>
  <si>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</si>
  <si>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</si>
  <si>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</si>
  <si>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</si>
  <si>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</si>
  <si>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</si>
  <si>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</si>
  <si>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</si>
  <si>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</si>
  <si>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</si>
  <si>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</si>
  <si>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</si>
  <si>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</si>
  <si>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</si>
  <si>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</si>
  <si>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</si>
  <si>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Career Gateway Homes</t>
  </si>
  <si>
    <t>15-0076</t>
  </si>
  <si>
    <t>Local Development Priority City of Columbus</t>
  </si>
  <si>
    <t xml:space="preserve">Applied for Workforce Housing Initiative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</si>
</sst>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244" zoomScaleNormal="100" zoomScaleSheetLayoutView="100" workbookViewId="0">
      <selection activeCell="D240" sqref="D240"/>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574</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5</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58</v>
      </c>
      <c r="G91" s="304"/>
      <c r="H91" s="164"/>
      <c r="I91" s="164"/>
    </row>
    <row r="92" spans="1:9">
      <c r="A92" s="246" t="s">
        <v>494</v>
      </c>
      <c r="F92" s="303">
        <v>0</v>
      </c>
      <c r="G92" s="304"/>
      <c r="H92" s="164"/>
      <c r="I92" s="164"/>
    </row>
    <row r="93" spans="1:9">
      <c r="A93" s="297" t="s">
        <v>495</v>
      </c>
      <c r="F93" s="511">
        <f>F92/F91</f>
        <v>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579</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580</v>
      </c>
      <c r="E143" s="652"/>
      <c r="F143" s="652"/>
      <c r="G143" s="653"/>
      <c r="H143" s="498"/>
      <c r="I143" s="501"/>
    </row>
    <row r="144" spans="2:9" ht="12.75" customHeight="1" thickBot="1">
      <c r="B144" s="678" t="s">
        <v>641</v>
      </c>
      <c r="C144" s="679"/>
      <c r="D144" s="651" t="s">
        <v>616</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58</v>
      </c>
      <c r="G162" s="304"/>
      <c r="H162" s="164"/>
      <c r="I162" s="164"/>
    </row>
    <row r="163" spans="1:9">
      <c r="A163" s="246" t="s">
        <v>521</v>
      </c>
      <c r="F163" s="307">
        <v>1000000</v>
      </c>
      <c r="G163" s="304"/>
      <c r="H163" s="164"/>
      <c r="I163" s="164"/>
    </row>
    <row r="164" spans="1:9">
      <c r="A164" s="297" t="s">
        <v>522</v>
      </c>
      <c r="F164" s="308">
        <f>F163/F162</f>
        <v>17241.379310344826</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5</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2" zoomScaleNormal="100" zoomScaleSheetLayoutView="100" zoomScalePageLayoutView="120" workbookViewId="0">
      <selection activeCell="F89" sqref="F89"/>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Career Gateway Homes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Career Gateway Homes</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15-0076</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5</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t="s">
        <v>655</v>
      </c>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5</v>
      </c>
      <c r="F56" s="304">
        <v>5</v>
      </c>
      <c r="G56" s="505" t="s">
        <v>553</v>
      </c>
      <c r="H56" s="304" t="s">
        <v>637</v>
      </c>
    </row>
    <row r="57" spans="1:9">
      <c r="A57" s="297" t="s">
        <v>36</v>
      </c>
      <c r="E57" s="311">
        <f>IF(SUM(E54:E56)&gt;5,5,(SUM(E54:E56)))</f>
        <v>5</v>
      </c>
      <c r="F57" s="299">
        <v>5</v>
      </c>
      <c r="G57" s="304"/>
      <c r="H57" s="304"/>
    </row>
    <row r="58" spans="1:9">
      <c r="E58" s="297"/>
      <c r="F58" s="304"/>
      <c r="G58" s="299"/>
    </row>
    <row r="59" spans="1:9" ht="120" customHeight="1">
      <c r="A59" s="166" t="s">
        <v>559</v>
      </c>
      <c r="B59" s="688" t="s">
        <v>656</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5</v>
      </c>
    </row>
    <row r="79" spans="1:9">
      <c r="A79" s="246" t="s">
        <v>567</v>
      </c>
      <c r="E79" s="311">
        <f>E67</f>
        <v>0</v>
      </c>
    </row>
    <row r="80" spans="1:9">
      <c r="A80" s="297" t="s">
        <v>36</v>
      </c>
      <c r="E80" s="311">
        <f>SUM(E74:E79)</f>
        <v>100</v>
      </c>
    </row>
    <row r="82" spans="1:5">
      <c r="A82" s="297" t="s">
        <v>572</v>
      </c>
      <c r="E82" s="316">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2015-06-12T12:24:04Z</dcterms:modified>
</cp:coreProperties>
</file>